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 2022-23-24 (для депутатов)\Пояснительная 2022-23-24\"/>
    </mc:Choice>
  </mc:AlternateContent>
  <bookViews>
    <workbookView xWindow="120" yWindow="90" windowWidth="19020" windowHeight="11640"/>
  </bookViews>
  <sheets>
    <sheet name="Чалтырское сп" sheetId="2" r:id="rId1"/>
  </sheets>
  <definedNames>
    <definedName name="_xlnm.Print_Area" localSheetId="0">'Чалтырское сп'!$A$1:$D$30</definedName>
  </definedNames>
  <calcPr calcId="162913"/>
</workbook>
</file>

<file path=xl/calcChain.xml><?xml version="1.0" encoding="utf-8"?>
<calcChain xmlns="http://schemas.openxmlformats.org/spreadsheetml/2006/main">
  <c r="D8" i="2" l="1"/>
  <c r="C8" i="2"/>
  <c r="B8" i="2"/>
  <c r="C16" i="2" l="1"/>
  <c r="D16" i="2"/>
  <c r="B16" i="2"/>
  <c r="D6" i="2"/>
  <c r="C6" i="2"/>
  <c r="B6" i="2"/>
</calcChain>
</file>

<file path=xl/sharedStrings.xml><?xml version="1.0" encoding="utf-8"?>
<sst xmlns="http://schemas.openxmlformats.org/spreadsheetml/2006/main" count="34" uniqueCount="32">
  <si>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</si>
  <si>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</si>
  <si>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</si>
  <si>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</si>
  <si>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</si>
  <si>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</si>
  <si>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</si>
  <si>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</si>
  <si>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</si>
  <si>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</si>
  <si>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</si>
  <si>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</si>
  <si>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НАЛОГОВЫЕ И НЕНАЛОГОВЫЕ ДОХОДЫ</t>
  </si>
  <si>
    <t>Физическая культура и спорт</t>
  </si>
  <si>
    <t>Средства массовой информации</t>
  </si>
  <si>
    <t>Культура, кинематография</t>
  </si>
  <si>
    <t xml:space="preserve">ДЕФИЦИТ </t>
  </si>
  <si>
    <t>Приложение 1 
к пояснительной записке</t>
  </si>
  <si>
    <t>ДОХОДЫ, всего</t>
  </si>
  <si>
    <t xml:space="preserve">  в том числе:</t>
  </si>
  <si>
    <t>РАСХОДЫ, всего</t>
  </si>
  <si>
    <t>Налоги на имущество</t>
  </si>
  <si>
    <t>Доходы от оказания платных услуг</t>
  </si>
  <si>
    <t>Национальная оборона</t>
  </si>
  <si>
    <t>0</t>
  </si>
  <si>
    <t xml:space="preserve">Начальник сектора экономики и финансов
</t>
  </si>
  <si>
    <t>Т.Е.Хошафян</t>
  </si>
  <si>
    <t>2022 год</t>
  </si>
  <si>
    <t>Доходы от испоьзования имущества, находящегося в государственной и муниципальной собственности</t>
  </si>
  <si>
    <t>2023 год</t>
  </si>
  <si>
    <t>Бюджет Чалтырского сельского поселения Мясниковского района на 2022-23-24 годы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</si>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</sst>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Border="1"/>
    <xf numFmtId="165" fontId="1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164" fontId="3" fillId="0" borderId="1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 vertical="top"/>
    </xf>
    <xf numFmtId="0" fontId="2" fillId="0" borderId="0" xfId="0" applyFont="1" applyBorder="1" applyAlignment="1">
      <alignment horizontal="right" vertical="top" wrapText="1"/>
    </xf>
    <xf numFmtId="0" fontId="5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49" fontId="5" fillId="0" borderId="0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0" fontId="3" fillId="0" borderId="0" xfId="0" applyFont="1" applyFill="1" applyBorder="1" applyAlignment="1">
      <alignment horizontal="right" vertical="top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F30"/>
  <sheetViews>
    <sheetView tabSelected="1" view="pageBreakPreview" workbookViewId="0">
      <selection activeCell="C15" sqref="C15"/>
    </sheetView>
  </sheetViews>
  <sheetFormatPr defaultRowHeight="12.75" x14ac:dyDescent="0.2"/>
  <cols>
    <col min="1" max="1" width="53.42578125" style="1" customWidth="1"/>
    <col min="2" max="2" width="17.85546875" style="1" customWidth="1"/>
    <col min="3" max="3" width="17.5703125" style="1" customWidth="1"/>
    <col min="4" max="4" width="19.425781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6.75" customHeight="1" x14ac:dyDescent="0.2">
      <c r="A1" s="30" t="s">
        <v>17</v>
      </c>
      <c r="B1" s="30"/>
      <c r="C1" s="30"/>
      <c r="D1" s="30"/>
    </row>
    <row r="2" spans="1:4" ht="15.75" customHeight="1" x14ac:dyDescent="0.3">
      <c r="A2" s="29" t="s">
        <v>30</v>
      </c>
      <c r="B2" s="29"/>
      <c r="C2" s="29"/>
      <c r="D2" s="29"/>
    </row>
    <row r="3" spans="1:4" ht="18" customHeight="1" x14ac:dyDescent="0.2">
      <c r="A3" s="5"/>
      <c r="B3" s="5"/>
      <c r="C3" s="5"/>
      <c r="D3" s="18" t="s">
        <v>0</v>
      </c>
    </row>
    <row r="4" spans="1:4" ht="15.75" customHeight="1" x14ac:dyDescent="0.2">
      <c r="A4" s="28" t="s">
        <v>1</v>
      </c>
      <c r="B4" s="26" t="s">
        <v>27</v>
      </c>
      <c r="C4" s="26" t="s">
        <v>29</v>
      </c>
      <c r="D4" s="26" t="s">
        <v>31</v>
      </c>
    </row>
    <row r="5" spans="1:4" ht="7.5" customHeight="1" x14ac:dyDescent="0.2">
      <c r="A5" s="28"/>
      <c r="B5" s="31"/>
      <c r="C5" s="31"/>
      <c r="D5" s="27"/>
    </row>
    <row r="6" spans="1:4" s="3" customFormat="1" ht="21" customHeight="1" x14ac:dyDescent="0.2">
      <c r="A6" s="6" t="s">
        <v>18</v>
      </c>
      <c r="B6" s="23">
        <f>B8+B15</f>
        <v>89607.1</v>
      </c>
      <c r="C6" s="23">
        <f>C8+C15</f>
        <v>169561.8</v>
      </c>
      <c r="D6" s="23">
        <f>D8+D15</f>
        <v>106460.3</v>
      </c>
    </row>
    <row r="7" spans="1:4" s="3" customFormat="1" ht="16.5" customHeight="1" x14ac:dyDescent="0.25">
      <c r="A7" s="8" t="s">
        <v>19</v>
      </c>
      <c r="B7" s="8"/>
      <c r="C7" s="8"/>
      <c r="D7" s="9"/>
    </row>
    <row r="8" spans="1:4" s="3" customFormat="1" ht="19.5" customHeight="1" x14ac:dyDescent="0.2">
      <c r="A8" s="10" t="s">
        <v>12</v>
      </c>
      <c r="B8" s="22">
        <f>B9+B10+B11+B12+B13+B14</f>
        <v>71623.3</v>
      </c>
      <c r="C8" s="22">
        <f t="shared" ref="C8:D8" si="0">C9+C10+C11+C12+C13+C14</f>
        <v>73164.100000000006</v>
      </c>
      <c r="D8" s="22">
        <f t="shared" si="0"/>
        <v>74382.8</v>
      </c>
    </row>
    <row r="9" spans="1:4" s="3" customFormat="1" ht="18.75" customHeight="1" x14ac:dyDescent="0.2">
      <c r="A9" s="11" t="s">
        <v>2</v>
      </c>
      <c r="B9" s="11">
        <v>25783.4</v>
      </c>
      <c r="C9" s="11">
        <v>27319.200000000001</v>
      </c>
      <c r="D9" s="12">
        <v>28537.9</v>
      </c>
    </row>
    <row r="10" spans="1:4" s="3" customFormat="1" ht="18.75" customHeight="1" x14ac:dyDescent="0.2">
      <c r="A10" s="11" t="s">
        <v>3</v>
      </c>
      <c r="B10" s="11">
        <v>7822.4</v>
      </c>
      <c r="C10" s="11">
        <v>7822.4</v>
      </c>
      <c r="D10" s="12">
        <v>7822.4</v>
      </c>
    </row>
    <row r="11" spans="1:4" s="3" customFormat="1" ht="18.75" customHeight="1" x14ac:dyDescent="0.2">
      <c r="A11" s="11" t="s">
        <v>21</v>
      </c>
      <c r="B11" s="11">
        <v>37695</v>
      </c>
      <c r="C11" s="11">
        <v>37695</v>
      </c>
      <c r="D11" s="12">
        <v>37695</v>
      </c>
    </row>
    <row r="12" spans="1:4" s="3" customFormat="1" ht="18.75" customHeight="1" x14ac:dyDescent="0.2">
      <c r="A12" s="11" t="s">
        <v>22</v>
      </c>
      <c r="B12" s="11">
        <v>220</v>
      </c>
      <c r="C12" s="11">
        <v>225</v>
      </c>
      <c r="D12" s="12">
        <v>225</v>
      </c>
    </row>
    <row r="13" spans="1:4" s="3" customFormat="1" ht="18.75" customHeight="1" x14ac:dyDescent="0.2">
      <c r="A13" s="11" t="s">
        <v>4</v>
      </c>
      <c r="B13" s="11">
        <v>100</v>
      </c>
      <c r="C13" s="11">
        <v>100</v>
      </c>
      <c r="D13" s="12">
        <v>100</v>
      </c>
    </row>
    <row r="14" spans="1:4" s="3" customFormat="1" ht="55.5" customHeight="1" x14ac:dyDescent="0.2">
      <c r="A14" s="11" t="s">
        <v>28</v>
      </c>
      <c r="B14" s="11">
        <v>2.5</v>
      </c>
      <c r="C14" s="11">
        <v>2.5</v>
      </c>
      <c r="D14" s="12">
        <v>2.5</v>
      </c>
    </row>
    <row r="15" spans="1:4" s="3" customFormat="1" ht="23.25" customHeight="1" x14ac:dyDescent="0.2">
      <c r="A15" s="10" t="s">
        <v>5</v>
      </c>
      <c r="B15" s="22">
        <v>17983.8</v>
      </c>
      <c r="C15" s="22">
        <v>96397.7</v>
      </c>
      <c r="D15" s="7">
        <v>32077.5</v>
      </c>
    </row>
    <row r="16" spans="1:4" s="3" customFormat="1" ht="23.25" customHeight="1" x14ac:dyDescent="0.2">
      <c r="A16" s="13" t="s">
        <v>20</v>
      </c>
      <c r="B16" s="23">
        <f>B18+B19+B20+B21+B22+B23+B24+B25+B26+B27</f>
        <v>132947.1</v>
      </c>
      <c r="C16" s="23">
        <f>C18+C19+C20+C21+C22+C23+C24+C25+C26+C27</f>
        <v>81600.800000000003</v>
      </c>
      <c r="D16" s="23">
        <f>D18+D19+D20+D21+D22+D23+D24+D25+D26+D27</f>
        <v>107608.8</v>
      </c>
    </row>
    <row r="17" spans="1:6" s="3" customFormat="1" ht="18" customHeight="1" x14ac:dyDescent="0.2">
      <c r="A17" s="14" t="s">
        <v>19</v>
      </c>
      <c r="B17" s="14"/>
      <c r="C17" s="14"/>
    </row>
    <row r="18" spans="1:6" s="3" customFormat="1" ht="18.75" customHeight="1" x14ac:dyDescent="0.2">
      <c r="A18" s="11" t="s">
        <v>6</v>
      </c>
      <c r="B18" s="11">
        <v>19810</v>
      </c>
      <c r="C18" s="11">
        <v>17125</v>
      </c>
      <c r="D18" s="21">
        <v>18125</v>
      </c>
    </row>
    <row r="19" spans="1:6" s="3" customFormat="1" ht="18.75" customHeight="1" x14ac:dyDescent="0.2">
      <c r="A19" s="11" t="s">
        <v>23</v>
      </c>
      <c r="B19" s="11">
        <v>830</v>
      </c>
      <c r="C19" s="11">
        <v>881</v>
      </c>
      <c r="D19" s="21">
        <v>0</v>
      </c>
    </row>
    <row r="20" spans="1:6" s="3" customFormat="1" ht="42" customHeight="1" x14ac:dyDescent="0.2">
      <c r="A20" s="11" t="s">
        <v>7</v>
      </c>
      <c r="B20" s="11">
        <v>3100</v>
      </c>
      <c r="C20" s="11">
        <v>3100</v>
      </c>
      <c r="D20" s="21">
        <v>3100</v>
      </c>
    </row>
    <row r="21" spans="1:6" s="3" customFormat="1" ht="18.75" customHeight="1" x14ac:dyDescent="0.3">
      <c r="A21" s="11" t="s">
        <v>8</v>
      </c>
      <c r="B21" s="11">
        <v>73501</v>
      </c>
      <c r="C21" s="11">
        <v>22098</v>
      </c>
      <c r="D21" s="19">
        <v>22098</v>
      </c>
    </row>
    <row r="22" spans="1:6" s="3" customFormat="1" ht="18.75" customHeight="1" x14ac:dyDescent="0.3">
      <c r="A22" s="11" t="s">
        <v>9</v>
      </c>
      <c r="B22" s="11">
        <v>18217.599999999999</v>
      </c>
      <c r="C22" s="11">
        <v>21275.8</v>
      </c>
      <c r="D22" s="19">
        <v>47159.8</v>
      </c>
    </row>
    <row r="23" spans="1:6" s="3" customFormat="1" ht="18.75" customHeight="1" x14ac:dyDescent="0.3">
      <c r="A23" s="11" t="s">
        <v>10</v>
      </c>
      <c r="B23" s="11">
        <v>50</v>
      </c>
      <c r="C23" s="11">
        <v>50</v>
      </c>
      <c r="D23" s="19">
        <v>50</v>
      </c>
    </row>
    <row r="24" spans="1:6" s="3" customFormat="1" ht="18.75" customHeight="1" x14ac:dyDescent="0.3">
      <c r="A24" s="11" t="s">
        <v>15</v>
      </c>
      <c r="B24" s="11">
        <v>16801</v>
      </c>
      <c r="C24" s="11">
        <v>16801</v>
      </c>
      <c r="D24" s="19">
        <v>16801</v>
      </c>
    </row>
    <row r="25" spans="1:6" s="3" customFormat="1" ht="18.75" customHeight="1" x14ac:dyDescent="0.2">
      <c r="A25" s="11" t="s">
        <v>11</v>
      </c>
      <c r="B25" s="11">
        <v>215</v>
      </c>
      <c r="C25" s="11">
        <v>220</v>
      </c>
      <c r="D25" s="21">
        <v>225</v>
      </c>
    </row>
    <row r="26" spans="1:6" s="3" customFormat="1" ht="18.75" customHeight="1" x14ac:dyDescent="0.3">
      <c r="A26" s="11" t="s">
        <v>13</v>
      </c>
      <c r="B26" s="11">
        <v>372.5</v>
      </c>
      <c r="C26" s="11">
        <v>0</v>
      </c>
      <c r="D26" s="19">
        <v>0</v>
      </c>
    </row>
    <row r="27" spans="1:6" s="3" customFormat="1" ht="18.75" customHeight="1" x14ac:dyDescent="0.2">
      <c r="A27" s="11" t="s">
        <v>14</v>
      </c>
      <c r="B27" s="11">
        <v>50</v>
      </c>
      <c r="C27" s="11">
        <v>50</v>
      </c>
      <c r="D27" s="12">
        <v>50</v>
      </c>
    </row>
    <row r="28" spans="1:6" s="3" customFormat="1" ht="19.5" customHeight="1" x14ac:dyDescent="0.3">
      <c r="A28" s="15" t="s">
        <v>16</v>
      </c>
      <c r="B28" s="25" t="s">
        <v>24</v>
      </c>
      <c r="C28" s="25" t="s">
        <v>24</v>
      </c>
      <c r="D28" s="24">
        <v>0</v>
      </c>
      <c r="F28" s="4"/>
    </row>
    <row r="29" spans="1:6" s="3" customFormat="1" ht="17.25" customHeight="1" x14ac:dyDescent="0.2">
      <c r="A29" s="16"/>
      <c r="B29" s="16"/>
      <c r="C29" s="16"/>
      <c r="D29" s="7"/>
      <c r="F29" s="4"/>
    </row>
    <row r="30" spans="1:6" ht="32.25" customHeight="1" x14ac:dyDescent="0.3">
      <c r="A30" s="17" t="s">
        <v>25</v>
      </c>
      <c r="B30" s="17"/>
      <c r="C30" s="17"/>
      <c r="D30" s="20" t="s">
        <v>26</v>
      </c>
    </row>
  </sheetData>
  <mergeCells count="6">
    <mergeCell ref="D4:D5"/>
    <mergeCell ref="A4:A5"/>
    <mergeCell ref="A2:D2"/>
    <mergeCell ref="A1:D1"/>
    <mergeCell ref="C4:C5"/>
    <mergeCell ref="B4:B5"/>
  </mergeCells>
  <phoneticPr fontId="4" type="noConversion"/>
  <pageMargins left="0.28000000000000003" right="0.19685039370078741" top="0.25" bottom="0.15748031496062992" header="0.25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Чалтырское сп</vt:lpstr>
      <vt:lpstr>'Чалтырское сп'!Область_печати</vt:lpstr>
    </vt:vector>
  </TitlesOfParts>
  <Company>минфин 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Пользователь Windows</cp:lastModifiedBy>
  <cp:lastPrinted>2017-11-16T08:23:30Z</cp:lastPrinted>
  <dcterms:created xsi:type="dcterms:W3CDTF">2007-08-20T13:14:41Z</dcterms:created>
  <dcterms:modified xsi:type="dcterms:W3CDTF">2021-12-27T07:06:22Z</dcterms:modified>
</cp:coreProperties>
</file>